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4- Abril 2026\Compensación por Linea\"/>
    </mc:Choice>
  </mc:AlternateContent>
  <xr:revisionPtr revIDLastSave="0" documentId="8_{E99146D8-7DBB-43B4-AD4D-1DB747F287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bril" sheetId="5" r:id="rId1"/>
  </sheets>
  <definedNames>
    <definedName name="_xlnm._FilterDatabase" localSheetId="0" hidden="1">Abril!$A$5:$L$120</definedName>
    <definedName name="_xlnm.Print_Area" localSheetId="0">Abril!$A$1:$L$120</definedName>
    <definedName name="_xlnm.Print_Titles" localSheetId="0">Abril!$1:$5</definedName>
  </definedNames>
  <calcPr calcId="191029"/>
</workbook>
</file>

<file path=xl/calcChain.xml><?xml version="1.0" encoding="utf-8"?>
<calcChain xmlns="http://schemas.openxmlformats.org/spreadsheetml/2006/main">
  <c r="H120" i="5" l="1"/>
  <c r="I120" i="5"/>
  <c r="J120" i="5" l="1"/>
  <c r="G120" i="5"/>
  <c r="K120" i="5"/>
  <c r="L38" i="5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<sst xmlns="http://schemas.openxmlformats.org/spreadsheetml/2006/main" count="698" uniqueCount="289">
  <si>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</si>
  <si>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</si>
  <si>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</si>
  <si>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</si>
  <si>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</si>
  <si>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</si>
  <si>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</si>
  <si>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</si>
  <si>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</si>
  <si>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</si>
  <si>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</si>
  <si>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</si>
  <si>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</si>
  <si>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</si>
  <si>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</si>
  <si>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</si>
  <si>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</si>
  <si>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</si>
  <si>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</si>
  <si>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</si>
  <si>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</si>
  <si>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</si>
  <si>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</si>
  <si>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</si>
  <si>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</si>
  <si>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</si>
  <si>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</si>
  <si>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</si>
  <si>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</si>
  <si>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</si>
  <si>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</si>
  <si>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</si>
  <si>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</si>
  <si>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</si>
  <si>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</si>
  <si>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</si>
  <si>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</si>
  <si>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</si>
  <si>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</si>
  <si>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</si>
  <si>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</si>
  <si>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</si>
  <si>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</si>
  <si>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</si>
  <si>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</si>
  <si>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</si>
  <si>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</si>
  <si>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</si>
  <si>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</si>
  <si>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</si>
  <si>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</si>
  <si>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</si>
  <si>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</si>
  <si>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</si>
  <si>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</si>
  <si>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</si>
  <si>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</si>
  <si>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</si>
  <si>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</si>
  <si>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</si>
  <si>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</si>
  <si>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</si>
  <si>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</si>
  <si>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</si>
  <si>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</si>
  <si>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</si>
  <si>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</si>
  <si>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</si>
  <si>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</si>
  <si>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</si>
  <si>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</si>
  <si>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</si>
  <si>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</si>
  <si>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</si>
  <si>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</si>
  <si>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</si>
  <si>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</si>
  <si>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</si>
  <si>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</si>
  <si>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</si>
  <si>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</si>
  <si>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</si>
  <si>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</si>
  <si>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</si>
  <si>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</si>
  <si>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</si>
  <si>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</si>
  <si>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</si>
  <si>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</si>
  <si>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</si>
  <si>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</si>
  <si>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</si>
  <si>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</si>
  <si>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</si>
  <si>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</si>
  <si>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</si>
  <si>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</si>
  <si>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</si>
  <si>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</si>
  <si>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</si>
  <si>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</si>
  <si>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</si>
  <si>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</si>
  <si>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</si>
  <si>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</si>
  <si>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</si>
  <si>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</si>
  <si>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</si>
  <si>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</si>
  <si>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</si>
  <si>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</si>
  <si>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</si>
  <si>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</si>
  <si>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</si>
  <si>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</si>
  <si>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</si>
  <si>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</si>
  <si>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</si>
  <si>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</si>
  <si>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</si>
  <si>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</si>
  <si>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</si>
  <si>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</si>
  <si>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</si>
  <si>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</si>
  <si>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</si>
  <si>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</si>
  <si>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</si>
  <si>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</si>
  <si>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</si>
  <si>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</si>
  <si>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</si>
  <si>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</si>
  <si>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</si>
  <si>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</si>
  <si>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</si>
  <si>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</si>
  <si>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</si>
  <si>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</si>
  <si>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</si>
  <si>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</si>
  <si>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</si>
  <si>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</si>
  <si>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</si>
  <si>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</si>
  <si>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</si>
  <si>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</si>
  <si>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</si>
  <si>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</si>
  <si>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</si>
  <si>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</si>
  <si>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</si>
  <si>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</si>
  <si>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</si>
  <si>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</si>
  <si>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</si>
  <si>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</si>
  <si>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</si>
  <si>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</si>
  <si>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</si>
  <si>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</si>
  <si>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</si>
  <si>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</si>
  <si>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</si>
  <si>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</si>
  <si>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</si>
  <si>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</si>
  <si>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</si>
  <si>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</si>
  <si>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</si>
  <si>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</si>
  <si>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</si>
  <si>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</si>
  <si>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</si>
  <si>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</si>
  <si>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</si>
  <si>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</si>
  <si>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</si>
  <si>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</si>
  <si>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</si>
  <si>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</si>
  <si>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</si>
  <si>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</si>
  <si>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</si>
  <si>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</si>
  <si>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</si>
  <si>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</si>
  <si>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</si>
  <si>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</si>
  <si>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</si>
  <si>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</si>
  <si>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</si>
  <si>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</si>
  <si>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</si>
  <si>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</si>
  <si>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</si>
  <si>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</si>
  <si>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</si>
  <si>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</si>
  <si>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</si>
  <si>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</si>
  <si>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</si>
  <si>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</si>
  <si>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</si>
  <si>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</si>
  <si>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</si>
  <si>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</si>
  <si>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</si>
  <si>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</si>
  <si>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</si>
  <si>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</si>
  <si>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</si>
  <si>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</si>
  <si>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</si>
  <si>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</si>
  <si>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</si>
  <si>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</si>
  <si>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</si>
  <si>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</si>
  <si>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</si>
  <si>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</si>
  <si>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</si>
  <si>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</si>
  <si>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</si>
  <si>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</si>
  <si>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</si>
  <si>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</si>
  <si>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</si>
  <si>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</si>
  <si>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</si>
  <si>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</si>
  <si>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</si>
  <si>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</si>
  <si>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</si>
  <si>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</si>
  <si>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</si>
  <si>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</si>
  <si>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</si>
  <si>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</si>
  <si>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</si>
  <si>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</si>
  <si>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</si>
  <si>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</si>
  <si>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</si>
  <si>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</si>
  <si>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</si>
  <si>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</si>
  <si>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</si>
  <si>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</si>
  <si>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</si>
  <si>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</si>
  <si>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</si>
  <si>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</si>
  <si>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</si>
  <si>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</si>
  <si>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</si>
  <si>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</si>
  <si>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</si>
  <si>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</si>
  <si>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</si>
  <si>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</si>
  <si>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</si>
  <si>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</si>
  <si>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</si>
  <si>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</si>
  <si>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</si>
  <si>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</si>
  <si>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</si>
  <si>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</si>
  <si>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</si>
  <si>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</si>
  <si>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</si>
  <si>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</si>
  <si>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</si>
  <si>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</si>
  <si>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</si>
  <si>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</si>
  <si>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</si>
  <si>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</si>
  <si>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</si>
  <si>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</si>
  <si>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</si>
  <si>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</si>
  <si>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</si>
  <si>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</si>
  <si>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CUPO GASOIL                   (ST)</t>
  </si>
  <si>
    <t>Oferta  (ST)</t>
  </si>
  <si>
    <t>Abril de 2026</t>
  </si>
  <si>
    <t>Pagos compensaciones AMBA por línea del mes de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</si>
</sst>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3" xfId="0" applyNumberFormat="1" applyBorder="1" applyAlignment="1">
      <alignment horizontal="right"/>
    </xf>
    <xf numFmtId="164" fontId="0" fillId="0" borderId="0" xfId="1" applyFont="1"/>
    <xf numFmtId="164" fontId="0" fillId="0" borderId="0" xfId="0" applyNumberFormat="1"/>
    <xf numFmtId="9" fontId="0" fillId="0" borderId="0" xfId="2" applyFont="1"/>
    <xf numFmtId="4" fontId="0" fillId="0" borderId="0" xfId="0" applyNumberFormat="1"/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0"/>
  <sheetViews>
    <sheetView tabSelected="1" zoomScaleNormal="100" workbookViewId="0">
      <pane xSplit="5" ySplit="5" topLeftCell="F97" activePane="bottomRight" state="frozen"/>
      <selection pane="topRight" activeCell="F1" sqref="F1"/>
      <selection pane="bottomLeft" activeCell="A3" sqref="A3"/>
      <selection pane="bottomRight" activeCell="A5" sqref="A5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5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30" t="s">
        <v>272</v>
      </c>
      <c r="H1" s="30"/>
      <c r="I1" s="30"/>
      <c r="J1" s="30"/>
      <c r="K1" s="30"/>
    </row>
    <row r="2" spans="1:12" ht="18.75" x14ac:dyDescent="0.3">
      <c r="A2" s="2"/>
      <c r="G2" s="28" t="s">
        <v>280</v>
      </c>
      <c r="H2" s="29"/>
      <c r="I2" s="29"/>
      <c r="J2" s="29"/>
      <c r="K2" s="20">
        <f>+G120+H120+I120+J120+K120</f>
        <v>95222614550.518112</v>
      </c>
      <c r="L2" s="19"/>
    </row>
    <row r="4" spans="1:12" x14ac:dyDescent="0.25">
      <c r="A4" s="3" t="s">
        <v>288</v>
      </c>
      <c r="L4" s="8" t="s">
        <v>287</v>
      </c>
    </row>
    <row r="5" spans="1:12" s="1" customFormat="1" ht="30" x14ac:dyDescent="0.25">
      <c r="A5" s="7" t="s">
        <v>0</v>
      </c>
      <c r="B5" s="7" t="s">
        <v>1</v>
      </c>
      <c r="C5" s="7" t="s">
        <v>2</v>
      </c>
      <c r="D5" s="7" t="s">
        <v>3</v>
      </c>
      <c r="E5" s="26" t="s">
        <v>4</v>
      </c>
      <c r="F5" s="7" t="s">
        <v>271</v>
      </c>
      <c r="G5" s="9" t="s">
        <v>286</v>
      </c>
      <c r="H5" s="9" t="s">
        <v>282</v>
      </c>
      <c r="I5" s="9" t="s">
        <v>281</v>
      </c>
      <c r="J5" s="9" t="s">
        <v>283</v>
      </c>
      <c r="K5" s="9" t="s">
        <v>285</v>
      </c>
      <c r="L5" s="7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10" t="s">
        <v>40</v>
      </c>
      <c r="F6" s="10" t="s">
        <v>273</v>
      </c>
      <c r="G6" s="12">
        <v>0</v>
      </c>
      <c r="H6" s="5">
        <v>227250445.62895989</v>
      </c>
      <c r="I6" s="5">
        <v>147348338.05430007</v>
      </c>
      <c r="J6" s="5">
        <v>2200535148.9708652</v>
      </c>
      <c r="K6" s="12">
        <v>8623857.959999999</v>
      </c>
      <c r="L6" s="6">
        <f t="shared" ref="L6:L37" si="0">+SUM(G6:K6)</f>
        <v>2583757790.6141253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10" t="s">
        <v>43</v>
      </c>
      <c r="F7" s="10" t="s">
        <v>273</v>
      </c>
      <c r="G7" s="12">
        <v>0</v>
      </c>
      <c r="H7" s="5">
        <v>34486777.085972995</v>
      </c>
      <c r="I7" s="5">
        <v>26859068.941177011</v>
      </c>
      <c r="J7" s="5">
        <v>377422166.04840374</v>
      </c>
      <c r="K7" s="12">
        <v>1468756.8</v>
      </c>
      <c r="L7" s="6">
        <f t="shared" si="0"/>
        <v>440236768.87555379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10" t="s">
        <v>44</v>
      </c>
      <c r="F8" s="10" t="s">
        <v>273</v>
      </c>
      <c r="G8" s="12">
        <v>0</v>
      </c>
      <c r="H8" s="5">
        <v>69565646.325792015</v>
      </c>
      <c r="I8" s="5">
        <v>49304840.361990988</v>
      </c>
      <c r="J8" s="5">
        <v>485685695.96917993</v>
      </c>
      <c r="K8" s="12">
        <v>3010929.12</v>
      </c>
      <c r="L8" s="6">
        <f t="shared" si="0"/>
        <v>607567111.77696288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10" t="s">
        <v>41</v>
      </c>
      <c r="F9" s="10" t="s">
        <v>273</v>
      </c>
      <c r="G9" s="12">
        <v>0</v>
      </c>
      <c r="H9" s="5">
        <v>76139696.425338984</v>
      </c>
      <c r="I9" s="5">
        <v>53257608.443439007</v>
      </c>
      <c r="J9" s="5">
        <v>488436007.63148665</v>
      </c>
      <c r="K9" s="12">
        <v>2100259.2600000002</v>
      </c>
      <c r="L9" s="6">
        <f t="shared" si="0"/>
        <v>619933571.76026464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10" t="s">
        <v>45</v>
      </c>
      <c r="F10" s="10" t="s">
        <v>273</v>
      </c>
      <c r="G10" s="12">
        <v>0</v>
      </c>
      <c r="H10" s="5">
        <v>80622599.628959</v>
      </c>
      <c r="I10" s="5">
        <v>72200048.651584029</v>
      </c>
      <c r="J10" s="5">
        <v>698878429.70927024</v>
      </c>
      <c r="K10" s="12">
        <v>3577847.7600000002</v>
      </c>
      <c r="L10" s="6">
        <f t="shared" si="0"/>
        <v>855278925.74981332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10" t="s">
        <v>46</v>
      </c>
      <c r="F11" s="10" t="s">
        <v>273</v>
      </c>
      <c r="G11" s="12">
        <v>0</v>
      </c>
      <c r="H11" s="5">
        <v>71452871.972850978</v>
      </c>
      <c r="I11" s="5">
        <v>45189325.628959</v>
      </c>
      <c r="J11" s="5">
        <v>472984240.16410357</v>
      </c>
      <c r="K11" s="12">
        <v>2418200.1</v>
      </c>
      <c r="L11" s="6">
        <f t="shared" si="0"/>
        <v>592044637.86591351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10" t="s">
        <v>50</v>
      </c>
      <c r="F12" s="10" t="s">
        <v>273</v>
      </c>
      <c r="G12" s="12">
        <v>0</v>
      </c>
      <c r="H12" s="5">
        <v>217832766.00904989</v>
      </c>
      <c r="I12" s="5">
        <v>147760343.12216997</v>
      </c>
      <c r="J12" s="5">
        <v>1761887747.6305556</v>
      </c>
      <c r="K12" s="12">
        <v>7479395.1000000006</v>
      </c>
      <c r="L12" s="6">
        <f t="shared" si="0"/>
        <v>2134960251.8617754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10" t="s">
        <v>51</v>
      </c>
      <c r="F13" s="10" t="s">
        <v>273</v>
      </c>
      <c r="G13" s="12">
        <v>0</v>
      </c>
      <c r="H13" s="5">
        <v>52179707.791854978</v>
      </c>
      <c r="I13" s="5">
        <v>30003549.212669969</v>
      </c>
      <c r="J13" s="5">
        <v>422358474.94916064</v>
      </c>
      <c r="K13" s="12">
        <v>1977832.9800000002</v>
      </c>
      <c r="L13" s="6">
        <f t="shared" si="0"/>
        <v>506519564.9336856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10" t="s">
        <v>52</v>
      </c>
      <c r="F14" s="10" t="s">
        <v>273</v>
      </c>
      <c r="G14" s="12">
        <v>0</v>
      </c>
      <c r="H14" s="5">
        <v>86260242.705882013</v>
      </c>
      <c r="I14" s="5">
        <v>48525455.719456971</v>
      </c>
      <c r="J14" s="5">
        <v>539994793.26002121</v>
      </c>
      <c r="K14" s="12">
        <v>2174377.86</v>
      </c>
      <c r="L14" s="6">
        <f t="shared" si="0"/>
        <v>676954869.54536021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10" t="s">
        <v>57</v>
      </c>
      <c r="F15" s="10" t="s">
        <v>273</v>
      </c>
      <c r="G15" s="12">
        <v>0</v>
      </c>
      <c r="H15" s="5">
        <v>82243424.009050012</v>
      </c>
      <c r="I15" s="5">
        <v>77527769.257918954</v>
      </c>
      <c r="J15" s="5">
        <v>623339810.71682787</v>
      </c>
      <c r="K15" s="12">
        <v>3166695.18</v>
      </c>
      <c r="L15" s="6">
        <f t="shared" si="0"/>
        <v>786277699.16379678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10" t="s">
        <v>58</v>
      </c>
      <c r="F16" s="10" t="s">
        <v>273</v>
      </c>
      <c r="G16" s="12">
        <v>0</v>
      </c>
      <c r="H16" s="5">
        <v>79348776.886878014</v>
      </c>
      <c r="I16" s="5">
        <v>49492208.47963798</v>
      </c>
      <c r="J16" s="5">
        <v>452890467.61063218</v>
      </c>
      <c r="K16" s="12">
        <v>3560454.54</v>
      </c>
      <c r="L16" s="6">
        <f t="shared" si="0"/>
        <v>585291907.51714814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1" t="s">
        <v>55</v>
      </c>
      <c r="F17" s="10" t="s">
        <v>273</v>
      </c>
      <c r="G17" s="12">
        <v>0</v>
      </c>
      <c r="H17" s="5">
        <v>45828214.072398007</v>
      </c>
      <c r="I17" s="5">
        <v>32425562.76018101</v>
      </c>
      <c r="J17" s="5">
        <v>378949569.81225872</v>
      </c>
      <c r="K17" s="12">
        <v>2441276.64</v>
      </c>
      <c r="L17" s="6">
        <f t="shared" si="0"/>
        <v>459644623.28483772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1" t="s">
        <v>56</v>
      </c>
      <c r="F18" s="10" t="s">
        <v>273</v>
      </c>
      <c r="G18" s="12">
        <v>0</v>
      </c>
      <c r="H18" s="5">
        <v>67589982.696833014</v>
      </c>
      <c r="I18" s="5">
        <v>36354805.556560993</v>
      </c>
      <c r="J18" s="5">
        <v>414321332.65011185</v>
      </c>
      <c r="K18" s="12">
        <v>2630926.98</v>
      </c>
      <c r="L18" s="6">
        <f t="shared" si="0"/>
        <v>520897047.88350588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10" t="s">
        <v>62</v>
      </c>
      <c r="F19" s="10" t="s">
        <v>273</v>
      </c>
      <c r="G19" s="12">
        <v>0</v>
      </c>
      <c r="H19" s="5">
        <v>74525533.809955001</v>
      </c>
      <c r="I19" s="5">
        <v>45229496.461538017</v>
      </c>
      <c r="J19" s="5">
        <v>526549746.52402079</v>
      </c>
      <c r="K19" s="12">
        <v>2053349.46</v>
      </c>
      <c r="L19" s="6">
        <f t="shared" si="0"/>
        <v>648358126.25551391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10" t="s">
        <v>61</v>
      </c>
      <c r="F20" s="10" t="s">
        <v>273</v>
      </c>
      <c r="G20" s="12">
        <v>0</v>
      </c>
      <c r="H20" s="5">
        <v>76541530.515837014</v>
      </c>
      <c r="I20" s="5">
        <v>61893411.927601993</v>
      </c>
      <c r="J20" s="5">
        <v>581301602.18179202</v>
      </c>
      <c r="K20" s="12">
        <v>2183397.3000000003</v>
      </c>
      <c r="L20" s="6">
        <f t="shared" si="0"/>
        <v>721919941.92523098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10" t="s">
        <v>66</v>
      </c>
      <c r="F21" s="10" t="s">
        <v>273</v>
      </c>
      <c r="G21" s="12">
        <v>0</v>
      </c>
      <c r="H21" s="5">
        <v>72089343.33031702</v>
      </c>
      <c r="I21" s="5">
        <v>72394868.561086059</v>
      </c>
      <c r="J21" s="5">
        <v>842624663.93369496</v>
      </c>
      <c r="K21" s="12">
        <v>3503418.66</v>
      </c>
      <c r="L21" s="6">
        <f t="shared" si="0"/>
        <v>990612294.485098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10" t="s">
        <v>65</v>
      </c>
      <c r="F22" s="10" t="s">
        <v>273</v>
      </c>
      <c r="G22" s="12">
        <v>0</v>
      </c>
      <c r="H22" s="5">
        <v>9626426.9592759013</v>
      </c>
      <c r="I22" s="5">
        <v>7555495.0226244032</v>
      </c>
      <c r="J22" s="5">
        <v>60364455.497331932</v>
      </c>
      <c r="K22" s="12">
        <v>449384.22000000003</v>
      </c>
      <c r="L22" s="6">
        <f t="shared" si="0"/>
        <v>77995761.699232236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10" t="s">
        <v>67</v>
      </c>
      <c r="F23" s="10" t="s">
        <v>273</v>
      </c>
      <c r="G23" s="12">
        <v>0</v>
      </c>
      <c r="H23" s="5">
        <v>85466154.742082</v>
      </c>
      <c r="I23" s="5">
        <v>78270753.113121986</v>
      </c>
      <c r="J23" s="5">
        <v>995298645.96782029</v>
      </c>
      <c r="K23" s="12">
        <v>3626051.04</v>
      </c>
      <c r="L23" s="6">
        <f t="shared" si="0"/>
        <v>1162661604.8630242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10" t="s">
        <v>69</v>
      </c>
      <c r="F24" s="10" t="s">
        <v>273</v>
      </c>
      <c r="G24" s="12">
        <v>0</v>
      </c>
      <c r="H24" s="5">
        <v>65907951.791855991</v>
      </c>
      <c r="I24" s="5">
        <v>27128538.642534018</v>
      </c>
      <c r="J24" s="5">
        <v>528577966.05611306</v>
      </c>
      <c r="K24" s="12">
        <v>2156504.94</v>
      </c>
      <c r="L24" s="6">
        <f t="shared" si="0"/>
        <v>623770961.43050313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10" t="s">
        <v>71</v>
      </c>
      <c r="F25" s="10" t="s">
        <v>273</v>
      </c>
      <c r="G25" s="12">
        <v>0</v>
      </c>
      <c r="H25" s="5">
        <v>180784474.78732991</v>
      </c>
      <c r="I25" s="5">
        <v>120950298.04524994</v>
      </c>
      <c r="J25" s="5">
        <v>1440274979.4221513</v>
      </c>
      <c r="K25" s="12">
        <v>5985203.9400000004</v>
      </c>
      <c r="L25" s="6">
        <f t="shared" si="0"/>
        <v>1747994956.1947312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10" t="s">
        <v>70</v>
      </c>
      <c r="F26" s="10" t="s">
        <v>273</v>
      </c>
      <c r="G26" s="12">
        <v>0</v>
      </c>
      <c r="H26" s="5">
        <v>25541535.927601993</v>
      </c>
      <c r="I26" s="5">
        <v>11548649.692308009</v>
      </c>
      <c r="J26" s="5">
        <v>140814034.55850518</v>
      </c>
      <c r="K26" s="12">
        <v>936622.26</v>
      </c>
      <c r="L26" s="6">
        <f t="shared" si="0"/>
        <v>178840842.43841517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10" t="s">
        <v>74</v>
      </c>
      <c r="F27" s="10" t="s">
        <v>273</v>
      </c>
      <c r="G27" s="12">
        <v>0</v>
      </c>
      <c r="H27" s="5">
        <v>150125534.30769008</v>
      </c>
      <c r="I27" s="5">
        <v>90401082.316741943</v>
      </c>
      <c r="J27" s="5">
        <v>922938146.87487912</v>
      </c>
      <c r="K27" s="12">
        <v>3570204.0600000005</v>
      </c>
      <c r="L27" s="6">
        <f t="shared" si="0"/>
        <v>1167034967.5593112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10" t="s">
        <v>72</v>
      </c>
      <c r="F28" s="10" t="s">
        <v>273</v>
      </c>
      <c r="G28" s="12">
        <v>0</v>
      </c>
      <c r="H28" s="5">
        <v>71785554.751130939</v>
      </c>
      <c r="I28" s="5">
        <v>36648320.135747015</v>
      </c>
      <c r="J28" s="5">
        <v>683580494.37902653</v>
      </c>
      <c r="K28" s="12">
        <v>2402363.5200000005</v>
      </c>
      <c r="L28" s="6">
        <f t="shared" si="0"/>
        <v>794416732.78590441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10" t="s">
        <v>73</v>
      </c>
      <c r="F29" s="10" t="s">
        <v>273</v>
      </c>
      <c r="G29" s="12">
        <v>0</v>
      </c>
      <c r="H29" s="5">
        <v>34249956.443438977</v>
      </c>
      <c r="I29" s="5">
        <v>25265162.316742033</v>
      </c>
      <c r="J29" s="5">
        <v>246371526.66667953</v>
      </c>
      <c r="K29" s="12">
        <v>1242097.3800000001</v>
      </c>
      <c r="L29" s="6">
        <f t="shared" si="0"/>
        <v>307128742.80686057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10" t="s">
        <v>77</v>
      </c>
      <c r="F30" s="10" t="s">
        <v>273</v>
      </c>
      <c r="G30" s="12">
        <v>0</v>
      </c>
      <c r="H30" s="5">
        <v>56420624.027149975</v>
      </c>
      <c r="I30" s="5">
        <v>42207442.054298997</v>
      </c>
      <c r="J30" s="5">
        <v>353843364.17752647</v>
      </c>
      <c r="K30" s="12">
        <v>1734010.02</v>
      </c>
      <c r="L30" s="6">
        <f t="shared" si="0"/>
        <v>454205440.27897543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10" t="s">
        <v>79</v>
      </c>
      <c r="F31" s="10" t="s">
        <v>273</v>
      </c>
      <c r="G31" s="12">
        <v>0</v>
      </c>
      <c r="H31" s="5">
        <v>40844481.972851008</v>
      </c>
      <c r="I31" s="5">
        <v>32035165.402714998</v>
      </c>
      <c r="J31" s="5">
        <v>236339706.31713489</v>
      </c>
      <c r="K31" s="12">
        <v>1222277.4000000001</v>
      </c>
      <c r="L31" s="6">
        <f t="shared" si="0"/>
        <v>310441631.09270084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10" t="s">
        <v>80</v>
      </c>
      <c r="F32" s="10" t="s">
        <v>273</v>
      </c>
      <c r="G32" s="12">
        <v>0</v>
      </c>
      <c r="H32" s="5">
        <v>0</v>
      </c>
      <c r="I32" s="5">
        <v>0</v>
      </c>
      <c r="J32" s="5">
        <v>0</v>
      </c>
      <c r="K32" s="12">
        <v>0</v>
      </c>
      <c r="L32" s="6">
        <f t="shared" si="0"/>
        <v>0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10" t="s">
        <v>78</v>
      </c>
      <c r="F33" s="10" t="s">
        <v>273</v>
      </c>
      <c r="G33" s="12">
        <v>0</v>
      </c>
      <c r="H33" s="5">
        <v>52729822.452489018</v>
      </c>
      <c r="I33" s="5">
        <v>37999247.013575017</v>
      </c>
      <c r="J33" s="5">
        <v>263102605.69161075</v>
      </c>
      <c r="K33" s="12">
        <v>1313580.96</v>
      </c>
      <c r="L33" s="6">
        <f t="shared" si="0"/>
        <v>355145256.11767477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10" t="s">
        <v>84</v>
      </c>
      <c r="F34" s="10" t="s">
        <v>273</v>
      </c>
      <c r="G34" s="12">
        <v>0</v>
      </c>
      <c r="H34" s="5">
        <v>77808314.416289985</v>
      </c>
      <c r="I34" s="5">
        <v>43796287.33031702</v>
      </c>
      <c r="J34" s="5">
        <v>664936315.26091909</v>
      </c>
      <c r="K34" s="12">
        <v>2499552.1800000002</v>
      </c>
      <c r="L34" s="6">
        <f t="shared" si="0"/>
        <v>789040469.18752611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10" t="s">
        <v>87</v>
      </c>
      <c r="F35" s="10" t="s">
        <v>273</v>
      </c>
      <c r="G35" s="12">
        <v>0</v>
      </c>
      <c r="H35" s="5">
        <v>70431020.271493018</v>
      </c>
      <c r="I35" s="5">
        <v>42792603.656108975</v>
      </c>
      <c r="J35" s="5">
        <v>493007118.7448408</v>
      </c>
      <c r="K35" s="12">
        <v>1940673.6</v>
      </c>
      <c r="L35" s="6">
        <f t="shared" si="0"/>
        <v>608171416.27244282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10" t="s">
        <v>204</v>
      </c>
      <c r="F36" s="10" t="s">
        <v>273</v>
      </c>
      <c r="G36" s="12">
        <v>0</v>
      </c>
      <c r="H36" s="5">
        <v>61049362.678732991</v>
      </c>
      <c r="I36" s="5">
        <v>48108730.226243973</v>
      </c>
      <c r="J36" s="5">
        <v>501603773.33777511</v>
      </c>
      <c r="K36" s="12">
        <v>1809380.8800000001</v>
      </c>
      <c r="L36" s="6">
        <f t="shared" si="0"/>
        <v>612571247.12275207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10" t="s">
        <v>206</v>
      </c>
      <c r="F37" s="10" t="s">
        <v>273</v>
      </c>
      <c r="G37" s="12">
        <v>0</v>
      </c>
      <c r="H37" s="5">
        <v>49556379.25791803</v>
      </c>
      <c r="I37" s="5">
        <v>36757169.095022976</v>
      </c>
      <c r="J37" s="5">
        <v>398731477.57772112</v>
      </c>
      <c r="K37" s="12">
        <v>1532147.7600000002</v>
      </c>
      <c r="L37" s="6">
        <f t="shared" si="0"/>
        <v>486577173.69066215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10" t="s">
        <v>284</v>
      </c>
      <c r="F38" s="10" t="s">
        <v>273</v>
      </c>
      <c r="G38" s="12">
        <v>0</v>
      </c>
      <c r="H38" s="5">
        <v>109418340.56108999</v>
      </c>
      <c r="I38" s="5">
        <v>84867381.176470995</v>
      </c>
      <c r="J38" s="5">
        <v>907562885.64689279</v>
      </c>
      <c r="K38" s="12">
        <v>0</v>
      </c>
      <c r="L38" s="6">
        <f t="shared" ref="L38:L69" si="1">+SUM(G38:K38)</f>
        <v>1101848607.3844538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10" t="s">
        <v>93</v>
      </c>
      <c r="F39" s="10" t="s">
        <v>273</v>
      </c>
      <c r="G39" s="12">
        <v>0</v>
      </c>
      <c r="H39" s="5">
        <v>210404124.01810002</v>
      </c>
      <c r="I39" s="5">
        <v>316487363.35747004</v>
      </c>
      <c r="J39" s="5">
        <v>2018511357.4688399</v>
      </c>
      <c r="K39" s="12">
        <v>11897429.040000001</v>
      </c>
      <c r="L39" s="6">
        <f t="shared" si="1"/>
        <v>2557300273.8844099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10" t="s">
        <v>96</v>
      </c>
      <c r="F40" s="10" t="s">
        <v>273</v>
      </c>
      <c r="G40" s="12">
        <v>0</v>
      </c>
      <c r="H40" s="5">
        <v>146719698.76018</v>
      </c>
      <c r="I40" s="5">
        <v>88934682.398190022</v>
      </c>
      <c r="J40" s="5">
        <v>1093347325.4870334</v>
      </c>
      <c r="K40" s="12">
        <v>5232435.84</v>
      </c>
      <c r="L40" s="6">
        <f t="shared" si="1"/>
        <v>1334234142.4854033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10" t="s">
        <v>97</v>
      </c>
      <c r="F41" s="10" t="s">
        <v>273</v>
      </c>
      <c r="G41" s="12">
        <v>0</v>
      </c>
      <c r="H41" s="5">
        <v>197820836.56108999</v>
      </c>
      <c r="I41" s="5">
        <v>106678806.13575006</v>
      </c>
      <c r="J41" s="5">
        <v>1309825592.0973856</v>
      </c>
      <c r="K41" s="12">
        <v>4977523.9799999995</v>
      </c>
      <c r="L41" s="6">
        <f t="shared" si="1"/>
        <v>1619302758.7742257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10" t="s">
        <v>100</v>
      </c>
      <c r="F42" s="10" t="s">
        <v>273</v>
      </c>
      <c r="G42" s="12">
        <v>0</v>
      </c>
      <c r="H42" s="5">
        <v>93070455.972851038</v>
      </c>
      <c r="I42" s="5">
        <v>81229741.647058964</v>
      </c>
      <c r="J42" s="5">
        <v>716240775.13693535</v>
      </c>
      <c r="K42" s="12">
        <v>3583144.44</v>
      </c>
      <c r="L42" s="6">
        <f t="shared" si="1"/>
        <v>894124117.19684541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10" t="s">
        <v>103</v>
      </c>
      <c r="F43" s="10" t="s">
        <v>273</v>
      </c>
      <c r="G43" s="12">
        <v>0</v>
      </c>
      <c r="H43" s="5">
        <v>66170560.778280973</v>
      </c>
      <c r="I43" s="5">
        <v>41587158.47963798</v>
      </c>
      <c r="J43" s="5">
        <v>448129607.53745985</v>
      </c>
      <c r="K43" s="12">
        <v>1902812.04</v>
      </c>
      <c r="L43" s="6">
        <f t="shared" si="1"/>
        <v>557790138.83537877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10" t="s">
        <v>107</v>
      </c>
      <c r="F44" s="10" t="s">
        <v>273</v>
      </c>
      <c r="G44" s="12">
        <v>0</v>
      </c>
      <c r="H44" s="5">
        <v>119726575.03166997</v>
      </c>
      <c r="I44" s="5">
        <v>83270068.579185009</v>
      </c>
      <c r="J44" s="5">
        <v>982638691.02412212</v>
      </c>
      <c r="K44" s="12">
        <v>3946349.7</v>
      </c>
      <c r="L44" s="6">
        <f t="shared" si="1"/>
        <v>1189581684.3349771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10" t="s">
        <v>110</v>
      </c>
      <c r="F45" s="10" t="s">
        <v>273</v>
      </c>
      <c r="G45" s="12">
        <v>0</v>
      </c>
      <c r="H45" s="5">
        <v>120877437.71946001</v>
      </c>
      <c r="I45" s="5">
        <v>112120279.94570005</v>
      </c>
      <c r="J45" s="5">
        <v>1075221177.6827512</v>
      </c>
      <c r="K45" s="12">
        <v>5231021.7600000007</v>
      </c>
      <c r="L45" s="6">
        <f t="shared" si="1"/>
        <v>1313449917.1079113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10" t="s">
        <v>113</v>
      </c>
      <c r="F46" s="10" t="s">
        <v>273</v>
      </c>
      <c r="G46" s="12">
        <v>0</v>
      </c>
      <c r="H46" s="5">
        <v>149352296.29864013</v>
      </c>
      <c r="I46" s="5">
        <v>107878442.19909</v>
      </c>
      <c r="J46" s="5">
        <v>1252954526.8934627</v>
      </c>
      <c r="K46" s="12">
        <v>4982164.5599999996</v>
      </c>
      <c r="L46" s="6">
        <f t="shared" si="1"/>
        <v>1515167429.9511929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10" t="s">
        <v>116</v>
      </c>
      <c r="F47" s="10" t="s">
        <v>273</v>
      </c>
      <c r="G47" s="12">
        <v>0</v>
      </c>
      <c r="H47" s="5">
        <v>112437693.48416001</v>
      </c>
      <c r="I47" s="5">
        <v>70122532.199095011</v>
      </c>
      <c r="J47" s="5">
        <v>685221814.5996685</v>
      </c>
      <c r="K47" s="12">
        <v>2737308.6</v>
      </c>
      <c r="L47" s="6">
        <f t="shared" si="1"/>
        <v>870519348.88292348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10" t="s">
        <v>119</v>
      </c>
      <c r="F48" s="10" t="s">
        <v>273</v>
      </c>
      <c r="G48" s="12">
        <v>0</v>
      </c>
      <c r="H48" s="5">
        <v>75539061.167420983</v>
      </c>
      <c r="I48" s="5">
        <v>42742722.85067904</v>
      </c>
      <c r="J48" s="5">
        <v>672315649.96675539</v>
      </c>
      <c r="K48" s="12">
        <v>2908555.0200000005</v>
      </c>
      <c r="L48" s="6">
        <f t="shared" si="1"/>
        <v>793505989.00485539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10" t="s">
        <v>122</v>
      </c>
      <c r="F49" s="10" t="s">
        <v>273</v>
      </c>
      <c r="G49" s="12">
        <v>0</v>
      </c>
      <c r="H49" s="5">
        <v>168102348.71493006</v>
      </c>
      <c r="I49" s="5">
        <v>139635491.70135999</v>
      </c>
      <c r="J49" s="5">
        <v>1287136746.3290181</v>
      </c>
      <c r="K49" s="12">
        <v>5093909.82</v>
      </c>
      <c r="L49" s="6">
        <f t="shared" si="1"/>
        <v>1599968496.5653081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10" t="s">
        <v>125</v>
      </c>
      <c r="F50" s="10" t="s">
        <v>273</v>
      </c>
      <c r="G50" s="12">
        <v>0</v>
      </c>
      <c r="H50" s="5">
        <v>51454710.09049803</v>
      </c>
      <c r="I50" s="5">
        <v>29794660.352940977</v>
      </c>
      <c r="J50" s="5">
        <v>387287364.2768243</v>
      </c>
      <c r="K50" s="12">
        <v>2007666.3599999999</v>
      </c>
      <c r="L50" s="6">
        <f t="shared" si="1"/>
        <v>470544401.08026332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10" t="s">
        <v>128</v>
      </c>
      <c r="F51" s="10" t="s">
        <v>273</v>
      </c>
      <c r="G51" s="12">
        <v>0</v>
      </c>
      <c r="H51" s="5">
        <v>94652949.520362973</v>
      </c>
      <c r="I51" s="5">
        <v>73061559.266968012</v>
      </c>
      <c r="J51" s="5">
        <v>736307047.00617075</v>
      </c>
      <c r="K51" s="12">
        <v>3459718.44</v>
      </c>
      <c r="L51" s="6">
        <f t="shared" si="1"/>
        <v>907481274.23350179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10" t="s">
        <v>130</v>
      </c>
      <c r="F52" s="10" t="s">
        <v>273</v>
      </c>
      <c r="G52" s="12">
        <v>0</v>
      </c>
      <c r="H52" s="5">
        <v>56503349.085973024</v>
      </c>
      <c r="I52" s="5">
        <v>38991805.158370972</v>
      </c>
      <c r="J52" s="5">
        <v>364822216.51604396</v>
      </c>
      <c r="K52" s="12">
        <v>2027152.8</v>
      </c>
      <c r="L52" s="6">
        <f t="shared" si="1"/>
        <v>462344523.56038797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10" t="s">
        <v>129</v>
      </c>
      <c r="F53" s="10" t="s">
        <v>273</v>
      </c>
      <c r="G53" s="12">
        <v>0</v>
      </c>
      <c r="H53" s="5">
        <v>32778852.49773699</v>
      </c>
      <c r="I53" s="5">
        <v>21668902.814480007</v>
      </c>
      <c r="J53" s="5">
        <v>213958549.46318141</v>
      </c>
      <c r="K53" s="12">
        <v>1020382.2000000001</v>
      </c>
      <c r="L53" s="6">
        <f t="shared" si="1"/>
        <v>269426686.97539842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10" t="s">
        <v>132</v>
      </c>
      <c r="F54" s="10" t="s">
        <v>273</v>
      </c>
      <c r="G54" s="12">
        <v>0</v>
      </c>
      <c r="H54" s="5">
        <v>118106305.75565994</v>
      </c>
      <c r="I54" s="5">
        <v>58773489.294116974</v>
      </c>
      <c r="J54" s="5">
        <v>981933909.47695148</v>
      </c>
      <c r="K54" s="12">
        <v>4593353.4000000004</v>
      </c>
      <c r="L54" s="6">
        <f t="shared" si="1"/>
        <v>1163407057.9267285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10" t="s">
        <v>135</v>
      </c>
      <c r="F55" s="10" t="s">
        <v>273</v>
      </c>
      <c r="G55" s="12">
        <v>0</v>
      </c>
      <c r="H55" s="5">
        <v>109111679.97284997</v>
      </c>
      <c r="I55" s="5">
        <v>85443755.312216997</v>
      </c>
      <c r="J55" s="5">
        <v>843036251.7139796</v>
      </c>
      <c r="K55" s="12">
        <v>3573111.78</v>
      </c>
      <c r="L55" s="6">
        <f t="shared" si="1"/>
        <v>1041164798.7790465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10" t="s">
        <v>138</v>
      </c>
      <c r="F56" s="10" t="s">
        <v>273</v>
      </c>
      <c r="G56" s="12">
        <v>0</v>
      </c>
      <c r="H56" s="5">
        <v>120551145.10406995</v>
      </c>
      <c r="I56" s="5">
        <v>76783667.122171998</v>
      </c>
      <c r="J56" s="5">
        <v>1044558386.4414613</v>
      </c>
      <c r="K56" s="12">
        <v>3987424.8000000003</v>
      </c>
      <c r="L56" s="6">
        <f t="shared" si="1"/>
        <v>1245880623.4677031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10" t="s">
        <v>141</v>
      </c>
      <c r="F57" s="10" t="s">
        <v>273</v>
      </c>
      <c r="G57" s="12">
        <v>0</v>
      </c>
      <c r="H57" s="5">
        <v>134134950.21719003</v>
      </c>
      <c r="I57" s="5">
        <v>84601000.443439007</v>
      </c>
      <c r="J57" s="5">
        <v>995164148.23091149</v>
      </c>
      <c r="K57" s="12">
        <v>4884784.5599999996</v>
      </c>
      <c r="L57" s="6">
        <f t="shared" si="1"/>
        <v>1218784883.4515405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10" t="s">
        <v>144</v>
      </c>
      <c r="F58" s="10" t="s">
        <v>273</v>
      </c>
      <c r="G58" s="12">
        <v>0</v>
      </c>
      <c r="H58" s="5">
        <v>98694656.977375984</v>
      </c>
      <c r="I58" s="5">
        <v>62003242.217195034</v>
      </c>
      <c r="J58" s="5">
        <v>781868045.52036142</v>
      </c>
      <c r="K58" s="12">
        <v>4053820.32</v>
      </c>
      <c r="L58" s="6">
        <f t="shared" si="1"/>
        <v>946619765.03493249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10" t="s">
        <v>145</v>
      </c>
      <c r="F59" s="10" t="s">
        <v>273</v>
      </c>
      <c r="G59" s="12">
        <v>0</v>
      </c>
      <c r="H59" s="5">
        <v>42687938.01809901</v>
      </c>
      <c r="I59" s="5">
        <v>24397259.963801026</v>
      </c>
      <c r="J59" s="5">
        <v>360632501.47614056</v>
      </c>
      <c r="K59" s="12">
        <v>2311292.7000000002</v>
      </c>
      <c r="L59" s="6">
        <f t="shared" si="1"/>
        <v>430028992.15804058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10" t="s">
        <v>143</v>
      </c>
      <c r="F60" s="10" t="s">
        <v>273</v>
      </c>
      <c r="G60" s="12">
        <v>0</v>
      </c>
      <c r="H60" s="5">
        <v>126580451.69230998</v>
      </c>
      <c r="I60" s="5">
        <v>91621613.701357007</v>
      </c>
      <c r="J60" s="5">
        <v>809428325.24711347</v>
      </c>
      <c r="K60" s="12">
        <v>5238992.34</v>
      </c>
      <c r="L60" s="6">
        <f t="shared" si="1"/>
        <v>1032869382.9807805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10" t="s">
        <v>142</v>
      </c>
      <c r="F61" s="10" t="s">
        <v>273</v>
      </c>
      <c r="G61" s="12">
        <v>0</v>
      </c>
      <c r="H61" s="5">
        <v>94723899.656108022</v>
      </c>
      <c r="I61" s="5">
        <v>80147345.095023036</v>
      </c>
      <c r="J61" s="5">
        <v>658741493.27039576</v>
      </c>
      <c r="K61" s="12">
        <v>3836913.4799999995</v>
      </c>
      <c r="L61" s="6">
        <f t="shared" si="1"/>
        <v>837449651.50152683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10" t="s">
        <v>148</v>
      </c>
      <c r="F62" s="10" t="s">
        <v>273</v>
      </c>
      <c r="G62" s="12">
        <v>0</v>
      </c>
      <c r="H62" s="5">
        <v>57802951.004524946</v>
      </c>
      <c r="I62" s="5">
        <v>38879731.791854978</v>
      </c>
      <c r="J62" s="5">
        <v>327942507.69734663</v>
      </c>
      <c r="K62" s="12">
        <v>1771972.02</v>
      </c>
      <c r="L62" s="6">
        <f t="shared" si="1"/>
        <v>426397162.51372653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10" t="s">
        <v>151</v>
      </c>
      <c r="F63" s="10" t="s">
        <v>273</v>
      </c>
      <c r="G63" s="12">
        <v>0</v>
      </c>
      <c r="H63" s="5">
        <v>75228944.244343996</v>
      </c>
      <c r="I63" s="5">
        <v>42319824.624433994</v>
      </c>
      <c r="J63" s="5">
        <v>432444713.56037533</v>
      </c>
      <c r="K63" s="12">
        <v>2134588.14</v>
      </c>
      <c r="L63" s="6">
        <f t="shared" si="1"/>
        <v>552128070.56915331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10" t="s">
        <v>157</v>
      </c>
      <c r="F64" s="10" t="s">
        <v>273</v>
      </c>
      <c r="G64" s="12">
        <v>0</v>
      </c>
      <c r="H64" s="5">
        <v>91752350.814480066</v>
      </c>
      <c r="I64" s="5">
        <v>81178493.176470995</v>
      </c>
      <c r="J64" s="5">
        <v>912615432.99763393</v>
      </c>
      <c r="K64" s="12">
        <v>3711684.78</v>
      </c>
      <c r="L64" s="6">
        <f t="shared" si="1"/>
        <v>1089257961.768585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10" t="s">
        <v>160</v>
      </c>
      <c r="F65" s="10" t="s">
        <v>273</v>
      </c>
      <c r="G65" s="12">
        <v>0</v>
      </c>
      <c r="H65" s="5">
        <v>65615228.66968298</v>
      </c>
      <c r="I65" s="5">
        <v>51733826.832579017</v>
      </c>
      <c r="J65" s="5">
        <v>411768125.5492875</v>
      </c>
      <c r="K65" s="12">
        <v>2864239.3800000004</v>
      </c>
      <c r="L65" s="6">
        <f t="shared" si="1"/>
        <v>531981420.43154949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10" t="s">
        <v>161</v>
      </c>
      <c r="F66" s="10" t="s">
        <v>273</v>
      </c>
      <c r="G66" s="12">
        <v>0</v>
      </c>
      <c r="H66" s="5">
        <v>22734011.683257997</v>
      </c>
      <c r="I66" s="5">
        <v>22353272.271492988</v>
      </c>
      <c r="J66" s="5">
        <v>205781173.90996328</v>
      </c>
      <c r="K66" s="12">
        <v>1742699.34</v>
      </c>
      <c r="L66" s="6">
        <f t="shared" si="1"/>
        <v>252611157.20471427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10" t="s">
        <v>162</v>
      </c>
      <c r="F67" s="10" t="s">
        <v>273</v>
      </c>
      <c r="G67" s="12">
        <v>0</v>
      </c>
      <c r="H67" s="5">
        <v>81442253.819003999</v>
      </c>
      <c r="I67" s="5">
        <v>53013719.873303056</v>
      </c>
      <c r="J67" s="5">
        <v>507743535.74186343</v>
      </c>
      <c r="K67" s="12">
        <v>3220606.98</v>
      </c>
      <c r="L67" s="6">
        <f t="shared" si="1"/>
        <v>645420116.4141705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10" t="s">
        <v>165</v>
      </c>
      <c r="F68" s="10" t="s">
        <v>273</v>
      </c>
      <c r="G68" s="12">
        <v>0</v>
      </c>
      <c r="H68" s="5">
        <v>31532804.959275991</v>
      </c>
      <c r="I68" s="5">
        <v>24114855.411765009</v>
      </c>
      <c r="J68" s="5">
        <v>219065015.93482989</v>
      </c>
      <c r="K68" s="12">
        <v>1066998.2400000002</v>
      </c>
      <c r="L68" s="6">
        <f t="shared" si="1"/>
        <v>275779674.5458709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10" t="s">
        <v>170</v>
      </c>
      <c r="F69" s="10" t="s">
        <v>273</v>
      </c>
      <c r="G69" s="12">
        <v>0</v>
      </c>
      <c r="H69" s="5">
        <v>75535315.692308009</v>
      </c>
      <c r="I69" s="5">
        <v>50585388.063348055</v>
      </c>
      <c r="J69" s="5">
        <v>712839192.04543877</v>
      </c>
      <c r="K69" s="12">
        <v>2369568.42</v>
      </c>
      <c r="L69" s="6">
        <f t="shared" si="1"/>
        <v>841329464.22109473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10" t="s">
        <v>176</v>
      </c>
      <c r="F70" s="10" t="s">
        <v>273</v>
      </c>
      <c r="G70" s="12">
        <v>0</v>
      </c>
      <c r="H70" s="5">
        <v>78976526.805429995</v>
      </c>
      <c r="I70" s="5">
        <v>52109001.963800967</v>
      </c>
      <c r="J70" s="5">
        <v>611826558.07062888</v>
      </c>
      <c r="K70" s="12">
        <v>2318775.4800000004</v>
      </c>
      <c r="L70" s="6">
        <f t="shared" ref="L70:L101" si="2">+SUM(G70:K70)</f>
        <v>745230862.31985986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10" t="s">
        <v>177</v>
      </c>
      <c r="F71" s="10" t="s">
        <v>273</v>
      </c>
      <c r="G71" s="12">
        <v>0</v>
      </c>
      <c r="H71" s="5">
        <v>152771180.74207997</v>
      </c>
      <c r="I71" s="5">
        <v>109114277.20361996</v>
      </c>
      <c r="J71" s="5">
        <v>1270521107.0272417</v>
      </c>
      <c r="K71" s="12">
        <v>4669149.42</v>
      </c>
      <c r="L71" s="6">
        <f t="shared" si="2"/>
        <v>1537075714.3929417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10" t="s">
        <v>180</v>
      </c>
      <c r="F72" s="10" t="s">
        <v>273</v>
      </c>
      <c r="G72" s="12">
        <v>0</v>
      </c>
      <c r="H72" s="5">
        <v>181110461.98189998</v>
      </c>
      <c r="I72" s="5">
        <v>129170654.77828002</v>
      </c>
      <c r="J72" s="5">
        <v>1594289115.4808648</v>
      </c>
      <c r="K72" s="12">
        <v>5538049.0200000005</v>
      </c>
      <c r="L72" s="6">
        <f t="shared" si="2"/>
        <v>1910108281.2610447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10" t="s">
        <v>183</v>
      </c>
      <c r="F73" s="10" t="s">
        <v>273</v>
      </c>
      <c r="G73" s="12">
        <v>0</v>
      </c>
      <c r="H73" s="5">
        <v>164083951.49321008</v>
      </c>
      <c r="I73" s="5">
        <v>113557366.62442994</v>
      </c>
      <c r="J73" s="5">
        <v>1628165647.8860891</v>
      </c>
      <c r="K73" s="12">
        <v>7947075.0600000005</v>
      </c>
      <c r="L73" s="6">
        <f t="shared" si="2"/>
        <v>1913754041.063729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10" t="s">
        <v>189</v>
      </c>
      <c r="F74" s="10" t="s">
        <v>273</v>
      </c>
      <c r="G74" s="12">
        <v>0</v>
      </c>
      <c r="H74" s="5">
        <v>110263351.17647004</v>
      </c>
      <c r="I74" s="5">
        <v>84156515.936652064</v>
      </c>
      <c r="J74" s="5">
        <v>981564535.85195661</v>
      </c>
      <c r="K74" s="12">
        <v>3120778.98</v>
      </c>
      <c r="L74" s="6">
        <f t="shared" si="2"/>
        <v>1179105181.9450788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10" t="s">
        <v>194</v>
      </c>
      <c r="F75" s="10" t="s">
        <v>273</v>
      </c>
      <c r="G75" s="12">
        <v>0</v>
      </c>
      <c r="H75" s="5">
        <v>49120762.923076987</v>
      </c>
      <c r="I75" s="5">
        <v>33542904.199095011</v>
      </c>
      <c r="J75" s="5">
        <v>432951856.62089694</v>
      </c>
      <c r="K75" s="12">
        <v>2011201.2</v>
      </c>
      <c r="L75" s="6">
        <f t="shared" si="2"/>
        <v>517626724.94306892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10" t="s">
        <v>197</v>
      </c>
      <c r="F76" s="10" t="s">
        <v>273</v>
      </c>
      <c r="G76" s="12">
        <v>0</v>
      </c>
      <c r="H76" s="5">
        <v>76877167.773755968</v>
      </c>
      <c r="I76" s="5">
        <v>38659862.425338984</v>
      </c>
      <c r="J76" s="5">
        <v>597320759.88118744</v>
      </c>
      <c r="K76" s="12">
        <v>2658045.7799999998</v>
      </c>
      <c r="L76" s="6">
        <f t="shared" si="2"/>
        <v>715515835.86028242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10" t="s">
        <v>200</v>
      </c>
      <c r="F77" s="10" t="s">
        <v>273</v>
      </c>
      <c r="G77" s="12">
        <v>0</v>
      </c>
      <c r="H77" s="5">
        <v>34276271.873302996</v>
      </c>
      <c r="I77" s="5">
        <v>29695481.384615004</v>
      </c>
      <c r="J77" s="5">
        <v>286359152.79472709</v>
      </c>
      <c r="K77" s="12">
        <v>1380411</v>
      </c>
      <c r="L77" s="6">
        <f t="shared" si="2"/>
        <v>351711317.05264509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10" t="s">
        <v>209</v>
      </c>
      <c r="F78" s="10" t="s">
        <v>273</v>
      </c>
      <c r="G78" s="12">
        <v>0</v>
      </c>
      <c r="H78" s="5">
        <v>104197322.55203998</v>
      </c>
      <c r="I78" s="5">
        <v>91246684.588235021</v>
      </c>
      <c r="J78" s="5">
        <v>871298024.8323338</v>
      </c>
      <c r="K78" s="12">
        <v>4993125.3</v>
      </c>
      <c r="L78" s="6">
        <f t="shared" si="2"/>
        <v>1071735157.2726088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10" t="s">
        <v>266</v>
      </c>
      <c r="F79" s="10" t="s">
        <v>273</v>
      </c>
      <c r="G79" s="12">
        <v>0</v>
      </c>
      <c r="H79" s="5">
        <v>28246506.923076987</v>
      </c>
      <c r="I79" s="5">
        <v>29612624.669683009</v>
      </c>
      <c r="J79" s="5">
        <v>238726393.75934407</v>
      </c>
      <c r="K79" s="12">
        <v>1244382.1199999999</v>
      </c>
      <c r="L79" s="6">
        <f t="shared" si="2"/>
        <v>297829907.47210407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10" t="s">
        <v>218</v>
      </c>
      <c r="F80" s="10" t="s">
        <v>273</v>
      </c>
      <c r="G80" s="12">
        <v>0</v>
      </c>
      <c r="H80" s="5">
        <v>0</v>
      </c>
      <c r="I80" s="5">
        <v>0</v>
      </c>
      <c r="J80" s="5">
        <v>0</v>
      </c>
      <c r="K80" s="12">
        <v>120.96000000000001</v>
      </c>
      <c r="L80" s="6">
        <f t="shared" si="2"/>
        <v>120.96000000000001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10" t="s">
        <v>221</v>
      </c>
      <c r="F81" s="10" t="s">
        <v>273</v>
      </c>
      <c r="G81" s="12">
        <v>0</v>
      </c>
      <c r="H81" s="5">
        <v>75659784.099547982</v>
      </c>
      <c r="I81" s="5">
        <v>53668320.280543029</v>
      </c>
      <c r="J81" s="5">
        <v>472243013.70614231</v>
      </c>
      <c r="K81" s="12">
        <v>2160191.7000000002</v>
      </c>
      <c r="L81" s="6">
        <f t="shared" si="2"/>
        <v>603731309.78623343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10" t="s">
        <v>224</v>
      </c>
      <c r="F82" s="10" t="s">
        <v>273</v>
      </c>
      <c r="G82" s="12">
        <v>0</v>
      </c>
      <c r="H82" s="5">
        <v>71965381.411764979</v>
      </c>
      <c r="I82" s="5">
        <v>45019148.950226009</v>
      </c>
      <c r="J82" s="5">
        <v>571037023.952088</v>
      </c>
      <c r="K82" s="12">
        <v>2938965.8400000003</v>
      </c>
      <c r="L82" s="6">
        <f t="shared" si="2"/>
        <v>690960520.15407908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10" t="s">
        <v>225</v>
      </c>
      <c r="F83" s="10" t="s">
        <v>273</v>
      </c>
      <c r="G83" s="12">
        <v>0</v>
      </c>
      <c r="H83" s="5">
        <v>140082517.84615004</v>
      </c>
      <c r="I83" s="5">
        <v>116143041.78280997</v>
      </c>
      <c r="J83" s="5">
        <v>1023219910.9626197</v>
      </c>
      <c r="K83" s="12">
        <v>4055581.2600000002</v>
      </c>
      <c r="L83" s="6">
        <f t="shared" si="2"/>
        <v>1283501051.8515797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10" t="s">
        <v>228</v>
      </c>
      <c r="F84" s="10" t="s">
        <v>273</v>
      </c>
      <c r="G84" s="12">
        <v>0</v>
      </c>
      <c r="H84" s="5">
        <v>41006286.995474994</v>
      </c>
      <c r="I84" s="5">
        <v>27646666.832579017</v>
      </c>
      <c r="J84" s="5">
        <v>243426909.22989613</v>
      </c>
      <c r="K84" s="12">
        <v>1622381.22</v>
      </c>
      <c r="L84" s="6">
        <f t="shared" si="2"/>
        <v>313702244.27795017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10" t="s">
        <v>232</v>
      </c>
      <c r="F85" s="10" t="s">
        <v>273</v>
      </c>
      <c r="G85" s="12">
        <v>0</v>
      </c>
      <c r="H85" s="5">
        <v>70527245.466062963</v>
      </c>
      <c r="I85" s="5">
        <v>39176114.226243973</v>
      </c>
      <c r="J85" s="5">
        <v>608421784.16874361</v>
      </c>
      <c r="K85" s="12">
        <v>2300671.8000000003</v>
      </c>
      <c r="L85" s="6">
        <f t="shared" si="2"/>
        <v>720425815.66105056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10" t="s">
        <v>231</v>
      </c>
      <c r="F86" s="10" t="s">
        <v>273</v>
      </c>
      <c r="G86" s="12">
        <v>0</v>
      </c>
      <c r="H86" s="5">
        <v>23937171.004525006</v>
      </c>
      <c r="I86" s="5">
        <v>19309266.86877799</v>
      </c>
      <c r="J86" s="5">
        <v>183964158.46510816</v>
      </c>
      <c r="K86" s="12">
        <v>916067.16</v>
      </c>
      <c r="L86" s="6">
        <f t="shared" si="2"/>
        <v>228126663.49841115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10" t="s">
        <v>235</v>
      </c>
      <c r="F87" s="10" t="s">
        <v>273</v>
      </c>
      <c r="G87" s="12">
        <v>0</v>
      </c>
      <c r="H87" s="5">
        <v>34995088.361990988</v>
      </c>
      <c r="I87" s="5">
        <v>26849194.579185009</v>
      </c>
      <c r="J87" s="5">
        <v>230934335.37096977</v>
      </c>
      <c r="K87" s="12">
        <v>1448535.7800000003</v>
      </c>
      <c r="L87" s="6">
        <f t="shared" si="2"/>
        <v>294227154.09214574</v>
      </c>
    </row>
    <row r="88" spans="1:12" x14ac:dyDescent="0.25">
      <c r="A88" s="4" t="s">
        <v>39</v>
      </c>
      <c r="B88" s="4" t="s">
        <v>39</v>
      </c>
      <c r="C88" s="4" t="s">
        <v>31</v>
      </c>
      <c r="D88" s="4" t="s">
        <v>32</v>
      </c>
      <c r="E88" s="10" t="s">
        <v>90</v>
      </c>
      <c r="F88" s="10" t="s">
        <v>273</v>
      </c>
      <c r="G88" s="12">
        <v>0</v>
      </c>
      <c r="H88" s="5">
        <v>40075436.914027005</v>
      </c>
      <c r="I88" s="5">
        <v>25764261.954751015</v>
      </c>
      <c r="J88" s="5">
        <v>242774311.4510437</v>
      </c>
      <c r="K88" s="12">
        <v>1644582.24</v>
      </c>
      <c r="L88" s="6">
        <f t="shared" si="2"/>
        <v>310258592.55982172</v>
      </c>
    </row>
    <row r="89" spans="1:12" x14ac:dyDescent="0.25">
      <c r="A89" s="4" t="s">
        <v>39</v>
      </c>
      <c r="B89" s="4" t="s">
        <v>39</v>
      </c>
      <c r="C89" s="4" t="s">
        <v>31</v>
      </c>
      <c r="D89" s="4" t="s">
        <v>32</v>
      </c>
      <c r="E89" s="27">
        <v>133</v>
      </c>
      <c r="F89" s="10" t="s">
        <v>273</v>
      </c>
      <c r="G89" s="12">
        <v>0</v>
      </c>
      <c r="H89" s="5">
        <v>64915205.864252985</v>
      </c>
      <c r="I89" s="5">
        <v>46927621.095022976</v>
      </c>
      <c r="J89" s="5">
        <v>540388675.72863388</v>
      </c>
      <c r="K89" s="12">
        <v>2919600</v>
      </c>
      <c r="L89" s="6">
        <f t="shared" si="2"/>
        <v>655151102.68790984</v>
      </c>
    </row>
    <row r="90" spans="1:12" x14ac:dyDescent="0.25">
      <c r="A90" s="4" t="s">
        <v>39</v>
      </c>
      <c r="B90" s="4" t="s">
        <v>39</v>
      </c>
      <c r="C90" s="4" t="s">
        <v>31</v>
      </c>
      <c r="D90" s="4" t="s">
        <v>32</v>
      </c>
      <c r="E90" s="27">
        <v>140</v>
      </c>
      <c r="F90" s="10" t="s">
        <v>273</v>
      </c>
      <c r="G90" s="12">
        <v>0</v>
      </c>
      <c r="H90" s="5">
        <v>56875524.190044999</v>
      </c>
      <c r="I90" s="5">
        <v>37113706.968325973</v>
      </c>
      <c r="J90" s="5">
        <v>472699306.68235445</v>
      </c>
      <c r="K90" s="12">
        <v>1743208.3800000001</v>
      </c>
      <c r="L90" s="6">
        <f t="shared" si="2"/>
        <v>568431746.22072542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10" t="s">
        <v>238</v>
      </c>
      <c r="F91" s="10" t="s">
        <v>273</v>
      </c>
      <c r="G91" s="12">
        <v>0</v>
      </c>
      <c r="H91" s="5">
        <v>41560715.420814008</v>
      </c>
      <c r="I91" s="5">
        <v>21863991.14932099</v>
      </c>
      <c r="J91" s="5">
        <v>269864640.87460637</v>
      </c>
      <c r="K91" s="12">
        <v>1016757.7200000001</v>
      </c>
      <c r="L91" s="6">
        <f t="shared" si="2"/>
        <v>334306105.1647414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10" t="s">
        <v>241</v>
      </c>
      <c r="F92" s="10" t="s">
        <v>273</v>
      </c>
      <c r="G92" s="12">
        <v>0</v>
      </c>
      <c r="H92" s="5">
        <v>31076487.104072988</v>
      </c>
      <c r="I92" s="5">
        <v>26153011.466062993</v>
      </c>
      <c r="J92" s="5">
        <v>271959835.77497727</v>
      </c>
      <c r="K92" s="12">
        <v>1514617.02</v>
      </c>
      <c r="L92" s="6">
        <f t="shared" si="2"/>
        <v>330703951.36511326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10" t="s">
        <v>270</v>
      </c>
      <c r="F93" s="10" t="s">
        <v>273</v>
      </c>
      <c r="G93" s="12">
        <v>0</v>
      </c>
      <c r="H93" s="5">
        <v>81712985.819005013</v>
      </c>
      <c r="I93" s="5">
        <v>46368214.352940977</v>
      </c>
      <c r="J93" s="5">
        <v>652684777.43174291</v>
      </c>
      <c r="K93" s="12">
        <v>2671592.4</v>
      </c>
      <c r="L93" s="6">
        <f t="shared" si="2"/>
        <v>783437570.00368893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10" t="s">
        <v>244</v>
      </c>
      <c r="F94" s="10" t="s">
        <v>273</v>
      </c>
      <c r="G94" s="12">
        <v>0</v>
      </c>
      <c r="H94" s="5">
        <v>71346897.728506982</v>
      </c>
      <c r="I94" s="5">
        <v>55129294.180996001</v>
      </c>
      <c r="J94" s="5">
        <v>624026010.14734983</v>
      </c>
      <c r="K94" s="12">
        <v>2951740.98</v>
      </c>
      <c r="L94" s="6">
        <f t="shared" si="2"/>
        <v>753453943.03685284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10" t="s">
        <v>245</v>
      </c>
      <c r="F95" s="10" t="s">
        <v>273</v>
      </c>
      <c r="G95" s="12">
        <v>0</v>
      </c>
      <c r="H95" s="5">
        <v>96936317.475113034</v>
      </c>
      <c r="I95" s="5">
        <v>62566820.325791955</v>
      </c>
      <c r="J95" s="5">
        <v>766822309.27569008</v>
      </c>
      <c r="K95" s="12">
        <v>2887840.8000000003</v>
      </c>
      <c r="L95" s="6">
        <f t="shared" si="2"/>
        <v>929213287.87659502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10" t="s">
        <v>250</v>
      </c>
      <c r="F96" s="10" t="s">
        <v>273</v>
      </c>
      <c r="G96" s="12">
        <v>0</v>
      </c>
      <c r="H96" s="5">
        <v>116707361.32126999</v>
      </c>
      <c r="I96" s="5">
        <v>84963682.307693005</v>
      </c>
      <c r="J96" s="5">
        <v>946224416.81396627</v>
      </c>
      <c r="K96" s="12">
        <v>4626078.12</v>
      </c>
      <c r="L96" s="6">
        <f t="shared" si="2"/>
        <v>1152521538.5629292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10" t="s">
        <v>253</v>
      </c>
      <c r="F97" s="10" t="s">
        <v>273</v>
      </c>
      <c r="G97" s="12">
        <v>0</v>
      </c>
      <c r="H97" s="5">
        <v>135645050.01810002</v>
      </c>
      <c r="I97" s="5">
        <v>83950401.420814037</v>
      </c>
      <c r="J97" s="5">
        <v>862111940.49761868</v>
      </c>
      <c r="K97" s="12">
        <v>4935305.34</v>
      </c>
      <c r="L97" s="6">
        <f t="shared" si="2"/>
        <v>1086642697.2765326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10" t="s">
        <v>254</v>
      </c>
      <c r="F98" s="10" t="s">
        <v>273</v>
      </c>
      <c r="G98" s="12">
        <v>0</v>
      </c>
      <c r="H98" s="5">
        <v>230977063.04071999</v>
      </c>
      <c r="I98" s="5">
        <v>316362934.84162998</v>
      </c>
      <c r="J98" s="5">
        <v>1905793436.2876678</v>
      </c>
      <c r="K98" s="12">
        <v>12098144.16</v>
      </c>
      <c r="L98" s="6">
        <f t="shared" si="2"/>
        <v>2465231578.3300176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10" t="s">
        <v>255</v>
      </c>
      <c r="F99" s="10" t="s">
        <v>273</v>
      </c>
      <c r="G99" s="12">
        <v>0</v>
      </c>
      <c r="H99" s="5">
        <v>82226257.176470995</v>
      </c>
      <c r="I99" s="5">
        <v>63250467.266967952</v>
      </c>
      <c r="J99" s="5">
        <v>558282386.51184559</v>
      </c>
      <c r="K99" s="12">
        <v>2655892.98</v>
      </c>
      <c r="L99" s="6">
        <f t="shared" si="2"/>
        <v>706415003.93528461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10" t="s">
        <v>267</v>
      </c>
      <c r="F100" s="10" t="s">
        <v>273</v>
      </c>
      <c r="G100" s="12">
        <v>0</v>
      </c>
      <c r="H100" s="5">
        <v>78017844.85067898</v>
      </c>
      <c r="I100" s="5">
        <v>50792029.746605992</v>
      </c>
      <c r="J100" s="5">
        <v>492609906.6921013</v>
      </c>
      <c r="K100" s="12">
        <v>2450180.7000000002</v>
      </c>
      <c r="L100" s="6">
        <f t="shared" si="2"/>
        <v>623869961.98938632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10" t="s">
        <v>258</v>
      </c>
      <c r="F101" s="10" t="s">
        <v>273</v>
      </c>
      <c r="G101" s="12">
        <v>0</v>
      </c>
      <c r="H101" s="5">
        <v>66031540.552035987</v>
      </c>
      <c r="I101" s="5">
        <v>39960400.597285032</v>
      </c>
      <c r="J101" s="5">
        <v>480145767.06955653</v>
      </c>
      <c r="K101" s="12">
        <v>2491852.86</v>
      </c>
      <c r="L101" s="6">
        <f t="shared" si="2"/>
        <v>588629561.07887757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10" t="s">
        <v>42</v>
      </c>
      <c r="F102" s="10" t="s">
        <v>274</v>
      </c>
      <c r="G102" s="12">
        <v>0</v>
      </c>
      <c r="H102" s="5">
        <v>122273886.48869002</v>
      </c>
      <c r="I102" s="5">
        <v>54561539.113121986</v>
      </c>
      <c r="J102" s="5">
        <v>760197574.90430796</v>
      </c>
      <c r="K102" s="12">
        <v>4501348.38</v>
      </c>
      <c r="L102" s="6">
        <f t="shared" ref="L102:L119" si="3">+SUM(G102:K102)</f>
        <v>941534348.88611996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10" t="s">
        <v>47</v>
      </c>
      <c r="F103" s="10" t="s">
        <v>274</v>
      </c>
      <c r="G103" s="12">
        <v>0</v>
      </c>
      <c r="H103" s="5">
        <v>226042023.22171998</v>
      </c>
      <c r="I103" s="5">
        <v>136992016.69683003</v>
      </c>
      <c r="J103" s="5">
        <v>1604433936.8283722</v>
      </c>
      <c r="K103" s="12">
        <v>7878522.6000000006</v>
      </c>
      <c r="L103" s="6">
        <f t="shared" si="3"/>
        <v>1975346499.3469222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10" t="s">
        <v>192</v>
      </c>
      <c r="F104" s="10" t="s">
        <v>274</v>
      </c>
      <c r="G104" s="12">
        <v>0</v>
      </c>
      <c r="H104" s="5">
        <v>435059217.70135975</v>
      </c>
      <c r="I104" s="5">
        <v>304332701.28506994</v>
      </c>
      <c r="J104" s="5">
        <v>3665628620.0627332</v>
      </c>
      <c r="K104" s="12">
        <v>22199905.800000001</v>
      </c>
      <c r="L104" s="6">
        <f t="shared" si="3"/>
        <v>4427220444.8491631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10" t="s">
        <v>81</v>
      </c>
      <c r="F105" s="10" t="s">
        <v>275</v>
      </c>
      <c r="G105" s="12">
        <v>0</v>
      </c>
      <c r="H105" s="5">
        <v>687073429.04071999</v>
      </c>
      <c r="I105" s="5">
        <v>274751496.57918024</v>
      </c>
      <c r="J105" s="5">
        <v>2075882301.8004727</v>
      </c>
      <c r="K105" s="12">
        <v>13675421.16</v>
      </c>
      <c r="L105" s="6">
        <f t="shared" si="3"/>
        <v>3051382648.5803728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10" t="s">
        <v>205</v>
      </c>
      <c r="F106" s="10" t="s">
        <v>275</v>
      </c>
      <c r="G106" s="12">
        <v>0</v>
      </c>
      <c r="H106" s="5">
        <v>136135042.28959</v>
      </c>
      <c r="I106" s="5">
        <v>41682526.941177011</v>
      </c>
      <c r="J106" s="5">
        <v>90997904.951958358</v>
      </c>
      <c r="K106" s="12">
        <v>2411725.6800000002</v>
      </c>
      <c r="L106" s="6">
        <f t="shared" si="3"/>
        <v>271227199.86272538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10" t="s">
        <v>104</v>
      </c>
      <c r="F107" s="10" t="s">
        <v>275</v>
      </c>
      <c r="G107" s="12">
        <v>0</v>
      </c>
      <c r="H107" s="5">
        <v>94929710.751130998</v>
      </c>
      <c r="I107" s="5">
        <v>41748359.022624016</v>
      </c>
      <c r="J107" s="5">
        <v>528140719.13948041</v>
      </c>
      <c r="K107" s="12">
        <v>2518597.2600000002</v>
      </c>
      <c r="L107" s="6">
        <f t="shared" si="3"/>
        <v>667337386.17323542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10" t="s">
        <v>167</v>
      </c>
      <c r="F108" s="10" t="s">
        <v>275</v>
      </c>
      <c r="G108" s="12">
        <v>0</v>
      </c>
      <c r="H108" s="5">
        <v>219534968.14479995</v>
      </c>
      <c r="I108" s="5">
        <v>90534666.38914001</v>
      </c>
      <c r="J108" s="5">
        <v>528468742.61992097</v>
      </c>
      <c r="K108" s="12">
        <v>4084068.7800000003</v>
      </c>
      <c r="L108" s="6">
        <f t="shared" si="3"/>
        <v>842622445.9338609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10" t="s">
        <v>166</v>
      </c>
      <c r="F109" s="10" t="s">
        <v>275</v>
      </c>
      <c r="G109" s="12">
        <v>0</v>
      </c>
      <c r="H109" s="5">
        <v>254981670.6877799</v>
      </c>
      <c r="I109" s="5">
        <v>92728750.814480066</v>
      </c>
      <c r="J109" s="5">
        <v>1537111258.1893878</v>
      </c>
      <c r="K109" s="12">
        <v>6801166.7999999998</v>
      </c>
      <c r="L109" s="6">
        <f t="shared" si="3"/>
        <v>1891622846.4916477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10" t="s">
        <v>154</v>
      </c>
      <c r="F110" s="10" t="s">
        <v>276</v>
      </c>
      <c r="G110" s="12">
        <v>21589739.020246107</v>
      </c>
      <c r="H110" s="5">
        <v>24888276.437405732</v>
      </c>
      <c r="I110" s="5">
        <v>0</v>
      </c>
      <c r="J110" s="5">
        <v>0</v>
      </c>
      <c r="K110" s="12">
        <v>370276.56</v>
      </c>
      <c r="L110" s="6">
        <f t="shared" si="3"/>
        <v>46848292.017651841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10" t="s">
        <v>261</v>
      </c>
      <c r="F111" s="10" t="s">
        <v>276</v>
      </c>
      <c r="G111" s="12">
        <v>78047763.188896298</v>
      </c>
      <c r="H111" s="5">
        <v>26702967.917546507</v>
      </c>
      <c r="I111" s="5">
        <v>0</v>
      </c>
      <c r="J111" s="5">
        <v>0</v>
      </c>
      <c r="K111" s="12">
        <v>861699.6</v>
      </c>
      <c r="L111" s="6">
        <f t="shared" si="3"/>
        <v>105612430.7064428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10" t="s">
        <v>173</v>
      </c>
      <c r="F112" s="10" t="s">
        <v>276</v>
      </c>
      <c r="G112" s="12">
        <v>370001936.93847483</v>
      </c>
      <c r="H112" s="5">
        <v>27054862.441427853</v>
      </c>
      <c r="I112" s="5">
        <v>0</v>
      </c>
      <c r="J112" s="5">
        <v>0</v>
      </c>
      <c r="K112" s="12">
        <v>654048.18000000005</v>
      </c>
      <c r="L112" s="6">
        <f t="shared" si="3"/>
        <v>397710847.55990267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10" t="s">
        <v>186</v>
      </c>
      <c r="F113" s="10" t="s">
        <v>276</v>
      </c>
      <c r="G113" s="12">
        <v>0</v>
      </c>
      <c r="H113" s="5">
        <v>287759756.34087485</v>
      </c>
      <c r="I113" s="5">
        <v>0</v>
      </c>
      <c r="J113" s="5">
        <v>0</v>
      </c>
      <c r="K113" s="12">
        <v>2031123.06</v>
      </c>
      <c r="L113" s="6">
        <f t="shared" si="3"/>
        <v>289790879.40087485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10" t="s">
        <v>203</v>
      </c>
      <c r="F114" s="10" t="s">
        <v>276</v>
      </c>
      <c r="G114" s="12">
        <v>68421068.174003422</v>
      </c>
      <c r="H114" s="5">
        <v>14362377.576671695</v>
      </c>
      <c r="I114" s="5">
        <v>0</v>
      </c>
      <c r="J114" s="5">
        <v>0</v>
      </c>
      <c r="K114" s="12">
        <v>145681.20000000001</v>
      </c>
      <c r="L114" s="6">
        <f t="shared" si="3"/>
        <v>82929126.950675115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10" t="s">
        <v>212</v>
      </c>
      <c r="F115" s="10" t="s">
        <v>276</v>
      </c>
      <c r="G115" s="12">
        <v>0</v>
      </c>
      <c r="H115" s="5">
        <v>117734453.94670688</v>
      </c>
      <c r="I115" s="5">
        <v>0</v>
      </c>
      <c r="J115" s="5">
        <v>0</v>
      </c>
      <c r="K115" s="12">
        <v>857319.48</v>
      </c>
      <c r="L115" s="6">
        <f t="shared" si="3"/>
        <v>118591773.42670688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10" t="s">
        <v>215</v>
      </c>
      <c r="F116" s="10" t="s">
        <v>276</v>
      </c>
      <c r="G116" s="12">
        <v>218497031.39206928</v>
      </c>
      <c r="H116" s="5">
        <v>580063.34841628966</v>
      </c>
      <c r="I116" s="5">
        <v>0</v>
      </c>
      <c r="J116" s="5">
        <v>0</v>
      </c>
      <c r="K116" s="12">
        <v>72162.36</v>
      </c>
      <c r="L116" s="6">
        <f t="shared" si="3"/>
        <v>219149257.10048559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10" t="s">
        <v>264</v>
      </c>
      <c r="F117" s="10" t="s">
        <v>276</v>
      </c>
      <c r="G117" s="12">
        <v>133478659.30770837</v>
      </c>
      <c r="H117" s="5">
        <v>24705009.137254909</v>
      </c>
      <c r="I117" s="5">
        <v>0</v>
      </c>
      <c r="J117" s="5">
        <v>0</v>
      </c>
      <c r="K117" s="12">
        <v>1054094.76</v>
      </c>
      <c r="L117" s="6">
        <f t="shared" si="3"/>
        <v>159237763.20496327</v>
      </c>
    </row>
    <row r="118" spans="1:12" x14ac:dyDescent="0.25">
      <c r="A118" s="14" t="s">
        <v>39</v>
      </c>
      <c r="B118" s="14" t="s">
        <v>39</v>
      </c>
      <c r="C118" s="14" t="s">
        <v>37</v>
      </c>
      <c r="D118" s="14" t="s">
        <v>38</v>
      </c>
      <c r="E118" s="17" t="s">
        <v>246</v>
      </c>
      <c r="F118" s="10" t="s">
        <v>276</v>
      </c>
      <c r="G118" s="12">
        <v>59477869.174891889</v>
      </c>
      <c r="H118" s="5">
        <v>372386946.561086</v>
      </c>
      <c r="I118" s="5">
        <v>0</v>
      </c>
      <c r="J118" s="5">
        <v>0</v>
      </c>
      <c r="K118" s="12">
        <v>3693513.0600000005</v>
      </c>
      <c r="L118" s="6">
        <f t="shared" si="3"/>
        <v>435558328.79597789</v>
      </c>
    </row>
    <row r="119" spans="1:12" ht="15.75" thickBot="1" x14ac:dyDescent="0.3">
      <c r="A119" s="14" t="s">
        <v>39</v>
      </c>
      <c r="B119" s="14" t="s">
        <v>39</v>
      </c>
      <c r="C119" s="14" t="s">
        <v>37</v>
      </c>
      <c r="D119" s="14" t="s">
        <v>38</v>
      </c>
      <c r="E119" s="18" t="s">
        <v>247</v>
      </c>
      <c r="F119" s="10" t="s">
        <v>276</v>
      </c>
      <c r="G119" s="12">
        <v>231811937.4559738</v>
      </c>
      <c r="H119" s="5">
        <v>10343881.855203621</v>
      </c>
      <c r="I119" s="5">
        <v>0</v>
      </c>
      <c r="J119" s="5">
        <v>0</v>
      </c>
      <c r="K119" s="12">
        <v>149357.70000000001</v>
      </c>
      <c r="L119" s="6">
        <f t="shared" si="3"/>
        <v>242305177.01117742</v>
      </c>
    </row>
    <row r="120" spans="1:12" ht="15.75" thickBot="1" x14ac:dyDescent="0.3">
      <c r="E120" s="16"/>
      <c r="G120" s="15">
        <f t="shared" ref="G120:L120" si="4">+SUBTOTAL(9,G6:G119)</f>
        <v>1181326004.6522641</v>
      </c>
      <c r="H120" s="15">
        <f t="shared" si="4"/>
        <v>11312299543.019606</v>
      </c>
      <c r="I120" s="15">
        <f t="shared" si="4"/>
        <v>7081429750.4705849</v>
      </c>
      <c r="J120" s="15">
        <f t="shared" si="4"/>
        <v>75278507662.03566</v>
      </c>
      <c r="K120" s="15">
        <f t="shared" si="4"/>
        <v>369051590.34000009</v>
      </c>
      <c r="L120" s="15">
        <f t="shared" si="4"/>
        <v>95222614550.518082</v>
      </c>
    </row>
    <row r="121" spans="1:12" x14ac:dyDescent="0.25">
      <c r="H121" s="13"/>
    </row>
    <row r="122" spans="1:12" x14ac:dyDescent="0.25">
      <c r="G122" s="21"/>
      <c r="J122" s="13"/>
    </row>
    <row r="123" spans="1:12" x14ac:dyDescent="0.25">
      <c r="J123" s="23"/>
      <c r="K123" s="22"/>
    </row>
    <row r="124" spans="1:12" x14ac:dyDescent="0.25">
      <c r="K124" s="21"/>
    </row>
    <row r="125" spans="1:12" x14ac:dyDescent="0.25">
      <c r="J125" s="13"/>
      <c r="K125" s="23"/>
    </row>
    <row r="128" spans="1:12" x14ac:dyDescent="0.25">
      <c r="K128" s="24"/>
    </row>
    <row r="130" spans="11:11" x14ac:dyDescent="0.25">
      <c r="K130" s="13"/>
    </row>
  </sheetData>
  <sortState xmlns:xlrd2="http://schemas.microsoft.com/office/spreadsheetml/2017/richdata2" ref="A6:O148">
    <sortCondition ref="A6:A148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Abril</vt:lpstr>
      <vt:lpstr>Abril!Área_de_impresión</vt:lpstr>
      <vt:lpstr>Abril!Títulos_a_imprimir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2026-02-25T16:03:51Z</cp:lastPrinted>
  <dcterms:created xsi:type="dcterms:W3CDTF">2017-03-31T14:53:56Z</dcterms:created>
  <dcterms:modified xsi:type="dcterms:W3CDTF">2026-07-24T15:27:59Z</dcterms:modified>
</cp:coreProperties>
</file>